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35" windowHeight="10740"/>
  </bookViews>
  <sheets>
    <sheet name="Таблица 1 ПАГ 8953" sheetId="1" r:id="rId1"/>
  </sheets>
  <definedNames>
    <definedName name="sub_1300" localSheetId="0">'Таблица 1 ПАГ 8953'!#REF!</definedName>
    <definedName name="_xlnm.Print_Titles" localSheetId="0">'Таблица 1 ПАГ 8953'!$3:$4</definedName>
    <definedName name="_xlnm.Print_Area" localSheetId="0">'Таблица 1 ПАГ 8953'!$A$1:$L$79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9" i="1" l="1"/>
  <c r="J67" i="1"/>
  <c r="J58" i="1"/>
  <c r="I58" i="1"/>
  <c r="I56" i="1"/>
  <c r="J56" i="1" s="1"/>
  <c r="H56" i="1"/>
  <c r="J54" i="1"/>
  <c r="I54" i="1"/>
  <c r="J52" i="1"/>
  <c r="J49" i="1"/>
  <c r="J47" i="1"/>
  <c r="J39" i="1"/>
  <c r="I39" i="1"/>
  <c r="I37" i="1" s="1"/>
  <c r="G39" i="1"/>
  <c r="J38" i="1"/>
  <c r="H37" i="1"/>
  <c r="G37" i="1"/>
  <c r="G33" i="1" s="1"/>
  <c r="F37" i="1"/>
  <c r="H35" i="1"/>
  <c r="G35" i="1"/>
  <c r="J34" i="1"/>
  <c r="I34" i="1"/>
  <c r="H34" i="1"/>
  <c r="H33" i="1" s="1"/>
  <c r="G34" i="1"/>
  <c r="F33" i="1"/>
  <c r="J37" i="1" l="1"/>
  <c r="I33" i="1"/>
  <c r="J33" i="1"/>
  <c r="I35" i="1"/>
  <c r="J35" i="1" s="1"/>
</calcChain>
</file>

<file path=xl/sharedStrings.xml><?xml version="1.0" encoding="utf-8"?>
<sst xmlns="http://schemas.openxmlformats.org/spreadsheetml/2006/main" count="267" uniqueCount="142">
  <si>
    <t>Наименование мероприятия</t>
  </si>
  <si>
    <t>Ожидаемый результат</t>
  </si>
  <si>
    <t>Показатели по годам</t>
  </si>
  <si>
    <t>Базовый показатель 2022 год</t>
  </si>
  <si>
    <t>ед.</t>
  </si>
  <si>
    <t>%</t>
  </si>
  <si>
    <t>Показатели исполнения мероприятия</t>
  </si>
  <si>
    <t>Срок реализации</t>
  </si>
  <si>
    <t>Ответственный исполнитель</t>
  </si>
  <si>
    <t>Всего, в том числе:</t>
  </si>
  <si>
    <t>за счет межбюджетных трансферов из окружного бюджета</t>
  </si>
  <si>
    <t>за счет средств местного бюджета</t>
  </si>
  <si>
    <t>тыс. руб.</t>
  </si>
  <si>
    <t>уровень преступности (число зарегистрированных преступлений на 100 тыс. человек населения)</t>
  </si>
  <si>
    <t xml:space="preserve">1.1. Мониторинг состояния преступности на территории муниципального образования городской округ Сургут </t>
  </si>
  <si>
    <t>ежеквартально до 15 числа месяца, следующего за отчетным периодом</t>
  </si>
  <si>
    <t xml:space="preserve">1.2. Реализация плана мероприятий по правовому просвещению граждан в городе Сургуте </t>
  </si>
  <si>
    <t>количество материалов/                          охват населения</t>
  </si>
  <si>
    <t xml:space="preserve">единица измерения показателя </t>
  </si>
  <si>
    <t xml:space="preserve">Источник и объем финансирования </t>
  </si>
  <si>
    <t xml:space="preserve">1.4. Организация просветительской работы с обучающимися и их родителями по повышению культуры информационной безопасности </t>
  </si>
  <si>
    <t xml:space="preserve">количество мероприятий /                   охват участников </t>
  </si>
  <si>
    <t>8/35 500</t>
  </si>
  <si>
    <t>1.5. Изготовление и распространение социальной рекламы, направленной на профилактику дистанционных краж и мошенничеств</t>
  </si>
  <si>
    <t xml:space="preserve">количество видео(аудио) роликов / охват населения </t>
  </si>
  <si>
    <t>2/114 000</t>
  </si>
  <si>
    <t>2/120 000</t>
  </si>
  <si>
    <t>1.6. Изготовление и размещение баннеров социальной рекламы, направленной на профилактику дистанционных краж и мошенничеств</t>
  </si>
  <si>
    <t>тыс.руб.</t>
  </si>
  <si>
    <t>количество членов народных дружин</t>
  </si>
  <si>
    <t xml:space="preserve">количество выходов членов народных дружин </t>
  </si>
  <si>
    <t>количество членов народных дружин, принявших участие в конкурсе</t>
  </si>
  <si>
    <t xml:space="preserve">Всего, в том числе:                                                                  </t>
  </si>
  <si>
    <t>4.1. Проведение заседаний Координационного совета в сфере профилактики правонарушений на территории города Сургута</t>
  </si>
  <si>
    <t>количество заседаний</t>
  </si>
  <si>
    <t>4.2. Актуализация интерактивной карты безопасности города Сургута</t>
  </si>
  <si>
    <t>количество внедренных практик</t>
  </si>
  <si>
    <t>4.4. Изучение и внедрение лучших практик муниципальных образований в сфере профилактики правонарушений</t>
  </si>
  <si>
    <t>количество публикаций /                      охват населения</t>
  </si>
  <si>
    <t>18/360 000</t>
  </si>
  <si>
    <t>19/370 000</t>
  </si>
  <si>
    <t>20/380 000</t>
  </si>
  <si>
    <t>21/390 000</t>
  </si>
  <si>
    <t>5.2. Освещение в средствах массовой информации, социальных сетях результатов деятельности народных дружин</t>
  </si>
  <si>
    <t>количество публикаций/                       охват населения</t>
  </si>
  <si>
    <t>доля исполненных мероприятий от числа запланированных</t>
  </si>
  <si>
    <t>Задача 1. Мероприятия в сфере профилактики правонарушений</t>
  </si>
  <si>
    <t xml:space="preserve">Задача 2. Организация участия граждан в сфере охраны общественного порядка </t>
  </si>
  <si>
    <t>Задача 3. Развитие системы видеонаблюдения в сфере общественного порядка</t>
  </si>
  <si>
    <t>ед./ чел.</t>
  </si>
  <si>
    <t>чел.</t>
  </si>
  <si>
    <t>ед./чел.</t>
  </si>
  <si>
    <t>количество мероприятий по оценке состояния преступности</t>
  </si>
  <si>
    <t>ежеквартально</t>
  </si>
  <si>
    <t>68/360 000</t>
  </si>
  <si>
    <t>9/60 000</t>
  </si>
  <si>
    <t>10/ 65 000</t>
  </si>
  <si>
    <t>11/ 70 000</t>
  </si>
  <si>
    <t>количество баннеров /                           охват населения</t>
  </si>
  <si>
    <t>5/200 000</t>
  </si>
  <si>
    <t>количество лиц, обратившихся для поиска работы</t>
  </si>
  <si>
    <t>доля выполненных  мероприятий</t>
  </si>
  <si>
    <t>доля работоспособного оборудования от общего числа находящегося в эксплуатации</t>
  </si>
  <si>
    <t xml:space="preserve">1 раз в полугодие </t>
  </si>
  <si>
    <t>Задача 4. Организационные мероприятия</t>
  </si>
  <si>
    <t>количество мероприятий по актуализации информации</t>
  </si>
  <si>
    <t>ед</t>
  </si>
  <si>
    <t>Задача 5. Информационное сопровождение деятельности в сфере профилактики правонарушений</t>
  </si>
  <si>
    <t xml:space="preserve">ежемесячно </t>
  </si>
  <si>
    <t>4/20 000</t>
  </si>
  <si>
    <t>4/2260</t>
  </si>
  <si>
    <t>6/30 000</t>
  </si>
  <si>
    <t xml:space="preserve">ежеквартально              </t>
  </si>
  <si>
    <t>5.1. Освещение в средствах массовой информации, социальных сетях мероприятий в сфере профилактики правонарушений, информирование населения о состоянии криминогенной обстановки.</t>
  </si>
  <si>
    <t>количество участников встреч</t>
  </si>
  <si>
    <t>количество мероприятий</t>
  </si>
  <si>
    <t>доля граждан, доверяющих правоохранительным органам и органам местного самоуправления в вопросах профилактики правонарушений</t>
  </si>
  <si>
    <t xml:space="preserve">количество проведенных социологических опросов </t>
  </si>
  <si>
    <t xml:space="preserve">4.3. Проведение социологического исследования на тему: «Оценка состояния профилактики правонарушений и уровень распространенности наркомании в городе Сургуте в общественном мнении сургутян»
</t>
  </si>
  <si>
    <t xml:space="preserve">управление по вопросам общественной безопасности </t>
  </si>
  <si>
    <t xml:space="preserve">управление по вопросам общественной безопасности,
Управление Министерства внутренних дел России по городу Сургуту
</t>
  </si>
  <si>
    <t xml:space="preserve">департамент образования 
</t>
  </si>
  <si>
    <t>комитет информационной политики</t>
  </si>
  <si>
    <t>департамент архитектуры и градостроительства</t>
  </si>
  <si>
    <t xml:space="preserve">управление по вопросам общественной безопасности,
департамент образования,
департамент городского хозяйства,
департамент архитектуры и градостроительства,
департамент имущественных и земельных отношений,
комитет информационной политики,
комитет внутренней и молодёжной политики,
комитет культуры,
управление записи актов гражданского состояния,
контрольное управление,
управление инвестиций, развития предпринимательства и туризма,
управление физической культуры и спорта,                                                                               
управление потребительского рынка и защиты прав потребителей,
отдел по организации работы комиссии по делам несовершеннолетних и защиты их прав,
управление социальной защиты населения, опеки и попечительства по городу Сургуту и Сургутскому району Департамента социального развития Ханты-Мансийского автономного округа – Югры                                                                        </t>
  </si>
  <si>
    <t xml:space="preserve">муниципальное казеное учреждение «Наш город»,
управление по вопросам общественной безопасности </t>
  </si>
  <si>
    <t>муниципальное казеное учреждение «Наш город», 
управление по вопросам общественной безопасности,
Управление Министерства внутренних дел России по городу Сургуту (по согласованию)</t>
  </si>
  <si>
    <t>управление по вопросам общественной безопасности,
муниципальное казеное учреждение «Наш город»</t>
  </si>
  <si>
    <t>муниципальное казеное учреждение «Наш город»</t>
  </si>
  <si>
    <t>управление по вопросам общественной безопасности</t>
  </si>
  <si>
    <t xml:space="preserve">муниципальное казеное учреждение «Наш город»,
управление по вопросам общественной безопасности                                                          </t>
  </si>
  <si>
    <t xml:space="preserve">комитет информационной политики,
Управление Министерства внутренних дел России по городу Сургуту (по согласованию),
управление по вопросам общественной безопасности </t>
  </si>
  <si>
    <t xml:space="preserve">муниципальное казеное учреждение «Наш город», 
Управление Министерства внутренних дел России по городу Сургуту (по согласованию), 
комитет информационной политики, управление по вопросам общественной безопасности  </t>
  </si>
  <si>
    <t>Создание условий для деятельности народных дружин</t>
  </si>
  <si>
    <t>– организация участия членов народных дружин в мероприятиях по обеспечению охраны общественного порядка</t>
  </si>
  <si>
    <t>– организация обучения членов народных дружин по основным направлениям деятельности</t>
  </si>
  <si>
    <t>– организация работы в высших учебных заведениях города, трудовых коллективах предприятий, учреждений, организаций в целях привлечени граждан к участию в деятельности народных дружин</t>
  </si>
  <si>
    <t xml:space="preserve">1.7. Организация взаимодействия с казенным учреждением Ханты-Мансийского автономного округа – Югры «Центр занятости населения Ханты-Мансийского автономного округа – Югры» Территориальный центр занятости населения по городу Сургуту и Сургутскому району в целях обеспечения трудовой занятости лиц, освобождающихся из мест лишения свободы </t>
  </si>
  <si>
    <t xml:space="preserve"> за счет межбюджетных трансферов из окружного бюджета,      </t>
  </si>
  <si>
    <t xml:space="preserve">Всего, в том числе: </t>
  </si>
  <si>
    <t xml:space="preserve">за счет средств местного бюджета </t>
  </si>
  <si>
    <t xml:space="preserve">за счет межбюджетных трансферов из окружного бюджета,      </t>
  </si>
  <si>
    <t>за счет межбюджетных трансферов из окружного бюджета,</t>
  </si>
  <si>
    <t xml:space="preserve">Всего, в том числе:                                                                       </t>
  </si>
  <si>
    <t>– организация и проведение городского конкурса «Лучший народный дружинник»</t>
  </si>
  <si>
    <t xml:space="preserve">Всего, в том числе:                                                                     </t>
  </si>
  <si>
    <t xml:space="preserve">Всего, в том числе:                          ,                                           </t>
  </si>
  <si>
    <t xml:space="preserve">Всего, в том числе:             </t>
  </si>
  <si>
    <t xml:space="preserve">Всего, в том числе:                                                             </t>
  </si>
  <si>
    <t xml:space="preserve"> за счет межбюджетных трансферов из окружного бюджета</t>
  </si>
  <si>
    <t xml:space="preserve">Цель 1: снижение уровня преступности
</t>
  </si>
  <si>
    <t>Цель 2: уровень доверия граждан правоохранительным органам и органам местного самоуправления в вопросах профилактики правонарушений</t>
  </si>
  <si>
    <t xml:space="preserve">Всего, в том числе:                               </t>
  </si>
  <si>
    <t xml:space="preserve">муниципальное казеное учреждение «Наш город»,
Управление Министерства внутренних дел России по городу Сургуту (по согласованию),
муниципальное казёное учреждение «Сургутский спасательный центр»,
управление по вопросам общественной безопасности,
контрольное управление </t>
  </si>
  <si>
    <t>муниципальное казёное учреждение «Управление информационных технологий и связи города Сургута»</t>
  </si>
  <si>
    <t>управление по вопросам общественной безопасности,
Управление Министерства внутренних дел России по городу Сургуту (по согласованию),
муниципальное казёное учреждение «Управление информационных технологий и связи города Сургута»</t>
  </si>
  <si>
    <t>управление по труду,
управление по вопросам общественной безопасности, 
казенное учреждение Ханты-Мансийского автономного округа – Югры «Центр занятости населения Ханты-Мансийского автономного округа – Югры» Территориальный центр занятости населения по городу Сургуту и Сургутскому району (по согласованию),
Управление федеральной службы исполнения наказаний России по Ханты-Мансийскому автономному округу – Югре (по согласованию),                                                                                        
Управление Министерства внутренних дел России по городу Сургуту (по согласованию)</t>
  </si>
  <si>
    <t>1.3. Распространение и размещение на информационных стендах и сайтах, в группах социальных сетей, учреждениях образования, культуры, спорта и молодёжной политики, на остановочных комплексах информации, направленной на формирование культуры безопасного использования компьютерных технологий, расчетных банковских карт</t>
  </si>
  <si>
    <t>3.1. Обеспечение развития системы видеонаблюдения, в соответствии с Планом развития системы видеонаблюдения аппаратно-программного комплекса «Безопасный город» на период с 2023 по 2025 годы</t>
  </si>
  <si>
    <t>3.2. Обеспечение бесперебойного функционирования и развития оборудования систем видеонаблюдения и фото-видеофиксации аппаратно-программного комплекса «Безопасный город» на период с 2023 по 2025 годы</t>
  </si>
  <si>
    <t xml:space="preserve">муниципальное казеное учреждение «Наш город»,
комитет информационной политики, 
комитет внутренней и молодёжной политики,
департамент образования,                                                 
комитет культуры,                                                
управление по вопросам общественной безопасности,
бюджетное учреждение высшего образования Ханты-Мансийского автономного округа – Югры «Сургутский государственный университет» (по согласованию),
территориальная избирательная комиссия,
отдел по организации работы комиссии по делам несовершеннолетних и защите их прав,
муниципальные образовательные организации,
управление потребительского рынка и защиты прав потребителей,
Управление Министерства внутренних дел России по городу Сургуту (по согласованию),
городское отделение общероссийской общественной организации «Ассоциация юристов России» (по согласованию),
контрольное управление,
правовое управление,
управление кадров и муниципальной службы,
иные структурные подразделения Администрации города (по компетенции)                                                                               </t>
  </si>
  <si>
    <t>-</t>
  </si>
  <si>
    <t>204/360 000</t>
  </si>
  <si>
    <t>30/ 70 000</t>
  </si>
  <si>
    <t>6/140 000</t>
  </si>
  <si>
    <t>2/140 000</t>
  </si>
  <si>
    <t>2/130 000</t>
  </si>
  <si>
    <t>15/200 000</t>
  </si>
  <si>
    <t>60/390 000</t>
  </si>
  <si>
    <t>18/40 000</t>
  </si>
  <si>
    <t>8/40 000</t>
  </si>
  <si>
    <t>Комплексный план
межведомственных профилактических мероприятий в сфере профилактики правонарушений на территории города Сургута на 2023 – 2025 годы</t>
  </si>
  <si>
    <t>2023 год</t>
  </si>
  <si>
    <t>2024 год</t>
  </si>
  <si>
    <t>2025 год</t>
  </si>
  <si>
    <t>декабрь 2023 года,
декабрь 2024 года,
декабрь 2025 года</t>
  </si>
  <si>
    <t>до 30 декабря 2023 года,
до 30 декабря 2024 года,
до 30 декабря 2025 года</t>
  </si>
  <si>
    <t>январь – май, сентябрь – декабрь 2023 года,
январь – май, сентябрь – декабрь 2024 года,
январь – май, сентябрь – декабрь 2025 года</t>
  </si>
  <si>
    <t>до 30 декабря 2023 года, 
до 30 декабря 2024 года, 
до 30 декабря 2025 года</t>
  </si>
  <si>
    <t>2 квартал 2023 года, 
2 квартал 2024 года, 
1 квартал 2025 года</t>
  </si>
  <si>
    <t>до 30 ноября 2023 года, 
до 30 ноября 2024 года, 
до 30 ноября 2025 года</t>
  </si>
  <si>
    <t xml:space="preserve">                                                                                        Приложение 
                                                                                        к постановлению
                                                                                       Администрации города 
                                                                                       от ____________ № 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</si>
</sst>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7" fontId="4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9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9" fontId="6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"/>
  <sheetViews>
    <sheetView tabSelected="1" view="pageLayout" zoomScale="50" zoomScaleNormal="100" zoomScaleSheetLayoutView="100" zoomScalePageLayoutView="50" workbookViewId="0">
      <selection activeCell="K3" sqref="K3:K4"/>
    </sheetView>
  </sheetViews>
  <sheetFormatPr defaultColWidth="9.140625" defaultRowHeight="18.75" x14ac:dyDescent="0.3"/>
  <cols>
    <col min="1" max="1" width="49.85546875" style="1" customWidth="1"/>
    <col min="2" max="2" width="28.28515625" style="2" customWidth="1"/>
    <col min="3" max="3" width="28.85546875" style="1" customWidth="1"/>
    <col min="4" max="4" width="9" style="2" customWidth="1"/>
    <col min="5" max="5" width="6.140625" style="1" customWidth="1"/>
    <col min="6" max="6" width="12.42578125" style="1" customWidth="1"/>
    <col min="7" max="7" width="13" style="1" customWidth="1"/>
    <col min="8" max="9" width="11.5703125" style="1" customWidth="1"/>
    <col min="10" max="10" width="14" style="26" customWidth="1"/>
    <col min="11" max="11" width="74.140625" style="1" customWidth="1"/>
    <col min="12" max="12" width="33.7109375" style="2" customWidth="1"/>
    <col min="13" max="16384" width="9.140625" style="1"/>
  </cols>
  <sheetData>
    <row r="1" spans="1:14" s="2" customFormat="1" ht="159" customHeight="1" x14ac:dyDescent="0.3">
      <c r="J1" s="26"/>
      <c r="K1" s="70" t="s">
        <v>141</v>
      </c>
      <c r="L1" s="70"/>
    </row>
    <row r="2" spans="1:14" ht="45" customHeight="1" x14ac:dyDescent="0.3">
      <c r="A2" s="54" t="s">
        <v>131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7"/>
    </row>
    <row r="3" spans="1:14" ht="40.5" customHeight="1" x14ac:dyDescent="0.3">
      <c r="A3" s="39" t="s">
        <v>0</v>
      </c>
      <c r="B3" s="39" t="s">
        <v>19</v>
      </c>
      <c r="C3" s="39" t="s">
        <v>6</v>
      </c>
      <c r="D3" s="39" t="s">
        <v>18</v>
      </c>
      <c r="E3" s="40"/>
      <c r="F3" s="39" t="s">
        <v>3</v>
      </c>
      <c r="G3" s="39" t="s">
        <v>2</v>
      </c>
      <c r="H3" s="39"/>
      <c r="I3" s="39"/>
      <c r="J3" s="51" t="s">
        <v>1</v>
      </c>
      <c r="K3" s="51" t="s">
        <v>8</v>
      </c>
      <c r="L3" s="51" t="s">
        <v>7</v>
      </c>
    </row>
    <row r="4" spans="1:14" ht="20.25" customHeight="1" x14ac:dyDescent="0.3">
      <c r="A4" s="39"/>
      <c r="B4" s="40"/>
      <c r="C4" s="38"/>
      <c r="D4" s="39"/>
      <c r="E4" s="40"/>
      <c r="F4" s="39"/>
      <c r="G4" s="13" t="s">
        <v>132</v>
      </c>
      <c r="H4" s="13" t="s">
        <v>133</v>
      </c>
      <c r="I4" s="13" t="s">
        <v>134</v>
      </c>
      <c r="J4" s="51"/>
      <c r="K4" s="51"/>
      <c r="L4" s="52"/>
      <c r="N4" s="2"/>
    </row>
    <row r="5" spans="1:14" s="2" customFormat="1" ht="63.75" customHeight="1" x14ac:dyDescent="0.3">
      <c r="A5" s="17" t="s">
        <v>110</v>
      </c>
      <c r="B5" s="36" t="s">
        <v>121</v>
      </c>
      <c r="C5" s="16" t="s">
        <v>13</v>
      </c>
      <c r="D5" s="39" t="s">
        <v>4</v>
      </c>
      <c r="E5" s="40"/>
      <c r="F5" s="13">
        <v>1347</v>
      </c>
      <c r="G5" s="13">
        <v>1029</v>
      </c>
      <c r="H5" s="13">
        <v>1318</v>
      </c>
      <c r="I5" s="13">
        <v>1050</v>
      </c>
      <c r="J5" s="14">
        <v>1050</v>
      </c>
      <c r="K5" s="14" t="s">
        <v>79</v>
      </c>
      <c r="L5" s="18" t="s">
        <v>135</v>
      </c>
    </row>
    <row r="6" spans="1:14" s="2" customFormat="1" ht="63.75" customHeight="1" x14ac:dyDescent="0.3">
      <c r="A6" s="17" t="s">
        <v>111</v>
      </c>
      <c r="B6" s="36" t="s">
        <v>121</v>
      </c>
      <c r="C6" s="16" t="s">
        <v>76</v>
      </c>
      <c r="D6" s="39" t="s">
        <v>5</v>
      </c>
      <c r="E6" s="39"/>
      <c r="F6" s="13">
        <v>65.599999999999994</v>
      </c>
      <c r="G6" s="13">
        <v>66</v>
      </c>
      <c r="H6" s="13">
        <v>66</v>
      </c>
      <c r="I6" s="13">
        <v>55</v>
      </c>
      <c r="J6" s="14">
        <v>55</v>
      </c>
      <c r="K6" s="14" t="s">
        <v>79</v>
      </c>
      <c r="L6" s="18" t="s">
        <v>136</v>
      </c>
    </row>
    <row r="7" spans="1:14" s="2" customFormat="1" ht="22.5" customHeight="1" x14ac:dyDescent="0.3">
      <c r="A7" s="48" t="s">
        <v>46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 ht="27" customHeight="1" x14ac:dyDescent="0.3">
      <c r="A8" s="47" t="s">
        <v>14</v>
      </c>
      <c r="B8" s="23" t="s">
        <v>105</v>
      </c>
      <c r="C8" s="38" t="s">
        <v>52</v>
      </c>
      <c r="D8" s="39" t="s">
        <v>4</v>
      </c>
      <c r="E8" s="40"/>
      <c r="F8" s="3">
        <v>4</v>
      </c>
      <c r="G8" s="3">
        <v>4</v>
      </c>
      <c r="H8" s="3">
        <v>4</v>
      </c>
      <c r="I8" s="3">
        <v>4</v>
      </c>
      <c r="J8" s="14">
        <v>12</v>
      </c>
      <c r="K8" s="39" t="s">
        <v>80</v>
      </c>
      <c r="L8" s="47" t="s">
        <v>15</v>
      </c>
    </row>
    <row r="9" spans="1:14" s="2" customFormat="1" ht="43.5" customHeight="1" x14ac:dyDescent="0.3">
      <c r="A9" s="42"/>
      <c r="B9" s="30" t="s">
        <v>10</v>
      </c>
      <c r="C9" s="38"/>
      <c r="D9" s="39" t="s">
        <v>12</v>
      </c>
      <c r="E9" s="40"/>
      <c r="F9" s="24">
        <v>0</v>
      </c>
      <c r="G9" s="24">
        <v>0</v>
      </c>
      <c r="H9" s="24">
        <v>0</v>
      </c>
      <c r="I9" s="24">
        <v>0</v>
      </c>
      <c r="J9" s="33">
        <v>0</v>
      </c>
      <c r="K9" s="40"/>
      <c r="L9" s="42"/>
    </row>
    <row r="10" spans="1:14" s="2" customFormat="1" ht="29.25" customHeight="1" x14ac:dyDescent="0.3">
      <c r="A10" s="42"/>
      <c r="B10" s="30" t="s">
        <v>11</v>
      </c>
      <c r="C10" s="38"/>
      <c r="D10" s="39" t="s">
        <v>12</v>
      </c>
      <c r="E10" s="40"/>
      <c r="F10" s="25">
        <v>0</v>
      </c>
      <c r="G10" s="25">
        <v>0</v>
      </c>
      <c r="H10" s="25">
        <v>0</v>
      </c>
      <c r="I10" s="25">
        <v>0</v>
      </c>
      <c r="J10" s="33">
        <v>0</v>
      </c>
      <c r="K10" s="40"/>
      <c r="L10" s="42"/>
    </row>
    <row r="11" spans="1:14" ht="27" customHeight="1" x14ac:dyDescent="0.3">
      <c r="A11" s="46" t="s">
        <v>16</v>
      </c>
      <c r="B11" s="27" t="s">
        <v>106</v>
      </c>
      <c r="C11" s="39" t="s">
        <v>45</v>
      </c>
      <c r="D11" s="39" t="s">
        <v>5</v>
      </c>
      <c r="E11" s="40"/>
      <c r="F11" s="29">
        <v>1</v>
      </c>
      <c r="G11" s="29">
        <v>1</v>
      </c>
      <c r="H11" s="29">
        <v>1</v>
      </c>
      <c r="I11" s="29">
        <v>1</v>
      </c>
      <c r="J11" s="32">
        <v>1</v>
      </c>
      <c r="K11" s="39" t="s">
        <v>120</v>
      </c>
      <c r="L11" s="47" t="s">
        <v>72</v>
      </c>
    </row>
    <row r="12" spans="1:14" s="2" customFormat="1" ht="40.5" customHeight="1" x14ac:dyDescent="0.3">
      <c r="A12" s="37"/>
      <c r="B12" s="28" t="s">
        <v>10</v>
      </c>
      <c r="C12" s="40"/>
      <c r="D12" s="39" t="s">
        <v>12</v>
      </c>
      <c r="E12" s="40"/>
      <c r="F12" s="25">
        <v>0</v>
      </c>
      <c r="G12" s="25">
        <v>0</v>
      </c>
      <c r="H12" s="25">
        <v>0</v>
      </c>
      <c r="I12" s="25">
        <v>0</v>
      </c>
      <c r="J12" s="33">
        <v>0</v>
      </c>
      <c r="K12" s="40"/>
      <c r="L12" s="42"/>
    </row>
    <row r="13" spans="1:14" s="2" customFormat="1" ht="390" customHeight="1" x14ac:dyDescent="0.3">
      <c r="A13" s="37"/>
      <c r="B13" s="37" t="s">
        <v>11</v>
      </c>
      <c r="C13" s="40"/>
      <c r="D13" s="39" t="s">
        <v>12</v>
      </c>
      <c r="E13" s="40"/>
      <c r="F13" s="58">
        <v>0</v>
      </c>
      <c r="G13" s="58">
        <v>0</v>
      </c>
      <c r="H13" s="58">
        <v>0</v>
      </c>
      <c r="I13" s="58">
        <v>0</v>
      </c>
      <c r="J13" s="74">
        <v>0</v>
      </c>
      <c r="K13" s="40"/>
      <c r="L13" s="42"/>
    </row>
    <row r="14" spans="1:14" s="2" customFormat="1" ht="4.5" hidden="1" customHeight="1" x14ac:dyDescent="0.3">
      <c r="A14" s="37"/>
      <c r="B14" s="37"/>
      <c r="C14" s="40"/>
      <c r="D14" s="40"/>
      <c r="E14" s="40"/>
      <c r="F14" s="40"/>
      <c r="G14" s="40"/>
      <c r="H14" s="40"/>
      <c r="I14" s="40"/>
      <c r="J14" s="40"/>
      <c r="K14" s="40"/>
      <c r="L14" s="42"/>
    </row>
    <row r="15" spans="1:14" s="2" customFormat="1" ht="31.5" customHeight="1" x14ac:dyDescent="0.3">
      <c r="A15" s="37" t="s">
        <v>117</v>
      </c>
      <c r="B15" s="27" t="s">
        <v>107</v>
      </c>
      <c r="C15" s="39" t="s">
        <v>17</v>
      </c>
      <c r="D15" s="41" t="s">
        <v>4</v>
      </c>
      <c r="E15" s="40"/>
      <c r="F15" s="29" t="s">
        <v>54</v>
      </c>
      <c r="G15" s="29" t="s">
        <v>54</v>
      </c>
      <c r="H15" s="29" t="s">
        <v>54</v>
      </c>
      <c r="I15" s="29" t="s">
        <v>54</v>
      </c>
      <c r="J15" s="32" t="s">
        <v>122</v>
      </c>
      <c r="K15" s="38" t="s">
        <v>84</v>
      </c>
      <c r="L15" s="42" t="s">
        <v>53</v>
      </c>
    </row>
    <row r="16" spans="1:14" s="2" customFormat="1" ht="30.75" customHeight="1" x14ac:dyDescent="0.3">
      <c r="A16" s="37"/>
      <c r="B16" s="28" t="s">
        <v>10</v>
      </c>
      <c r="C16" s="40"/>
      <c r="D16" s="39" t="s">
        <v>12</v>
      </c>
      <c r="E16" s="40"/>
      <c r="F16" s="25">
        <v>0</v>
      </c>
      <c r="G16" s="25">
        <v>0</v>
      </c>
      <c r="H16" s="25">
        <v>0</v>
      </c>
      <c r="I16" s="25">
        <v>0</v>
      </c>
      <c r="J16" s="33">
        <v>0</v>
      </c>
      <c r="K16" s="38"/>
      <c r="L16" s="42"/>
    </row>
    <row r="17" spans="1:12" s="2" customFormat="1" ht="72.75" customHeight="1" x14ac:dyDescent="0.3">
      <c r="A17" s="37"/>
      <c r="B17" s="75" t="s">
        <v>11</v>
      </c>
      <c r="C17" s="40"/>
      <c r="D17" s="39" t="s">
        <v>12</v>
      </c>
      <c r="E17" s="40"/>
      <c r="F17" s="58">
        <v>0</v>
      </c>
      <c r="G17" s="58">
        <v>0</v>
      </c>
      <c r="H17" s="58">
        <v>0</v>
      </c>
      <c r="I17" s="58">
        <v>0</v>
      </c>
      <c r="J17" s="74">
        <v>0</v>
      </c>
      <c r="K17" s="38"/>
      <c r="L17" s="42"/>
    </row>
    <row r="18" spans="1:12" s="2" customFormat="1" ht="226.5" customHeight="1" x14ac:dyDescent="0.3">
      <c r="A18" s="37"/>
      <c r="B18" s="76"/>
      <c r="C18" s="40"/>
      <c r="D18" s="40"/>
      <c r="E18" s="40"/>
      <c r="F18" s="40"/>
      <c r="G18" s="40"/>
      <c r="H18" s="40"/>
      <c r="I18" s="40"/>
      <c r="J18" s="52"/>
      <c r="K18" s="38"/>
      <c r="L18" s="42"/>
    </row>
    <row r="19" spans="1:12" ht="31.5" customHeight="1" x14ac:dyDescent="0.3">
      <c r="A19" s="43" t="s">
        <v>20</v>
      </c>
      <c r="B19" s="17" t="s">
        <v>9</v>
      </c>
      <c r="C19" s="51" t="s">
        <v>21</v>
      </c>
      <c r="D19" s="51" t="s">
        <v>49</v>
      </c>
      <c r="E19" s="52"/>
      <c r="F19" s="5" t="s">
        <v>22</v>
      </c>
      <c r="G19" s="5" t="s">
        <v>55</v>
      </c>
      <c r="H19" s="5" t="s">
        <v>56</v>
      </c>
      <c r="I19" s="5" t="s">
        <v>57</v>
      </c>
      <c r="J19" s="5" t="s">
        <v>123</v>
      </c>
      <c r="K19" s="51" t="s">
        <v>81</v>
      </c>
      <c r="L19" s="43" t="s">
        <v>137</v>
      </c>
    </row>
    <row r="20" spans="1:12" s="2" customFormat="1" ht="30.75" customHeight="1" x14ac:dyDescent="0.3">
      <c r="A20" s="44"/>
      <c r="B20" s="30" t="s">
        <v>10</v>
      </c>
      <c r="C20" s="52"/>
      <c r="D20" s="39" t="s">
        <v>12</v>
      </c>
      <c r="E20" s="40"/>
      <c r="F20" s="25">
        <v>0</v>
      </c>
      <c r="G20" s="25">
        <v>0</v>
      </c>
      <c r="H20" s="25">
        <v>0</v>
      </c>
      <c r="I20" s="25">
        <v>0</v>
      </c>
      <c r="J20" s="33">
        <v>0</v>
      </c>
      <c r="K20" s="52"/>
      <c r="L20" s="44"/>
    </row>
    <row r="21" spans="1:12" s="2" customFormat="1" ht="97.5" customHeight="1" x14ac:dyDescent="0.3">
      <c r="A21" s="44"/>
      <c r="B21" s="30" t="s">
        <v>11</v>
      </c>
      <c r="C21" s="52"/>
      <c r="D21" s="39" t="s">
        <v>12</v>
      </c>
      <c r="E21" s="40"/>
      <c r="F21" s="25">
        <v>0</v>
      </c>
      <c r="G21" s="25">
        <v>0</v>
      </c>
      <c r="H21" s="25">
        <v>0</v>
      </c>
      <c r="I21" s="25">
        <v>0</v>
      </c>
      <c r="J21" s="33">
        <v>0</v>
      </c>
      <c r="K21" s="52"/>
      <c r="L21" s="44"/>
    </row>
    <row r="22" spans="1:12" s="2" customFormat="1" ht="31.5" customHeight="1" x14ac:dyDescent="0.3">
      <c r="A22" s="50" t="s">
        <v>23</v>
      </c>
      <c r="B22" s="17" t="s">
        <v>9</v>
      </c>
      <c r="C22" s="59" t="s">
        <v>24</v>
      </c>
      <c r="D22" s="39" t="s">
        <v>49</v>
      </c>
      <c r="E22" s="39"/>
      <c r="F22" s="6" t="s">
        <v>25</v>
      </c>
      <c r="G22" s="6" t="s">
        <v>26</v>
      </c>
      <c r="H22" s="6" t="s">
        <v>126</v>
      </c>
      <c r="I22" s="6" t="s">
        <v>125</v>
      </c>
      <c r="J22" s="34" t="s">
        <v>124</v>
      </c>
      <c r="K22" s="59" t="s">
        <v>82</v>
      </c>
      <c r="L22" s="49" t="s">
        <v>138</v>
      </c>
    </row>
    <row r="23" spans="1:12" s="2" customFormat="1" ht="31.5" customHeight="1" x14ac:dyDescent="0.3">
      <c r="A23" s="50"/>
      <c r="B23" s="17" t="s">
        <v>10</v>
      </c>
      <c r="C23" s="59"/>
      <c r="D23" s="39" t="s">
        <v>12</v>
      </c>
      <c r="E23" s="39"/>
      <c r="F23" s="25">
        <v>0</v>
      </c>
      <c r="G23" s="25">
        <v>0</v>
      </c>
      <c r="H23" s="25">
        <v>0</v>
      </c>
      <c r="I23" s="25">
        <v>0</v>
      </c>
      <c r="J23" s="33">
        <v>0</v>
      </c>
      <c r="K23" s="59"/>
      <c r="L23" s="49"/>
    </row>
    <row r="24" spans="1:12" s="2" customFormat="1" ht="35.25" customHeight="1" x14ac:dyDescent="0.3">
      <c r="A24" s="50"/>
      <c r="B24" s="28" t="s">
        <v>11</v>
      </c>
      <c r="C24" s="59"/>
      <c r="D24" s="39" t="s">
        <v>12</v>
      </c>
      <c r="E24" s="39"/>
      <c r="F24" s="25">
        <v>0</v>
      </c>
      <c r="G24" s="25">
        <v>0</v>
      </c>
      <c r="H24" s="25">
        <v>0</v>
      </c>
      <c r="I24" s="25">
        <v>0</v>
      </c>
      <c r="J24" s="33">
        <v>0</v>
      </c>
      <c r="K24" s="59"/>
      <c r="L24" s="49"/>
    </row>
    <row r="25" spans="1:12" s="2" customFormat="1" ht="27" customHeight="1" x14ac:dyDescent="0.3">
      <c r="A25" s="50" t="s">
        <v>27</v>
      </c>
      <c r="B25" s="17" t="s">
        <v>112</v>
      </c>
      <c r="C25" s="59" t="s">
        <v>58</v>
      </c>
      <c r="D25" s="39" t="s">
        <v>51</v>
      </c>
      <c r="E25" s="39"/>
      <c r="F25" s="8" t="s">
        <v>59</v>
      </c>
      <c r="G25" s="8" t="s">
        <v>59</v>
      </c>
      <c r="H25" s="8" t="s">
        <v>59</v>
      </c>
      <c r="I25" s="8" t="s">
        <v>59</v>
      </c>
      <c r="J25" s="11" t="s">
        <v>127</v>
      </c>
      <c r="K25" s="59" t="s">
        <v>83</v>
      </c>
      <c r="L25" s="49" t="s">
        <v>138</v>
      </c>
    </row>
    <row r="26" spans="1:12" s="2" customFormat="1" ht="37.5" customHeight="1" x14ac:dyDescent="0.3">
      <c r="A26" s="50"/>
      <c r="B26" s="17" t="s">
        <v>10</v>
      </c>
      <c r="C26" s="59"/>
      <c r="D26" s="39" t="s">
        <v>28</v>
      </c>
      <c r="E26" s="39"/>
      <c r="F26" s="25">
        <v>0</v>
      </c>
      <c r="G26" s="25">
        <v>0</v>
      </c>
      <c r="H26" s="25">
        <v>0</v>
      </c>
      <c r="I26" s="25">
        <v>0</v>
      </c>
      <c r="J26" s="33">
        <v>0</v>
      </c>
      <c r="K26" s="59"/>
      <c r="L26" s="49"/>
    </row>
    <row r="27" spans="1:12" s="2" customFormat="1" ht="36" customHeight="1" x14ac:dyDescent="0.3">
      <c r="A27" s="50"/>
      <c r="B27" s="28" t="s">
        <v>11</v>
      </c>
      <c r="C27" s="59"/>
      <c r="D27" s="39" t="s">
        <v>28</v>
      </c>
      <c r="E27" s="39"/>
      <c r="F27" s="25">
        <v>0</v>
      </c>
      <c r="G27" s="25">
        <v>0</v>
      </c>
      <c r="H27" s="25">
        <v>0</v>
      </c>
      <c r="I27" s="25">
        <v>0</v>
      </c>
      <c r="J27" s="33">
        <v>0</v>
      </c>
      <c r="K27" s="59"/>
      <c r="L27" s="49"/>
    </row>
    <row r="28" spans="1:12" s="2" customFormat="1" ht="34.5" customHeight="1" x14ac:dyDescent="0.3">
      <c r="A28" s="48" t="s">
        <v>97</v>
      </c>
      <c r="B28" s="17" t="s">
        <v>9</v>
      </c>
      <c r="C28" s="59" t="s">
        <v>60</v>
      </c>
      <c r="D28" s="39" t="s">
        <v>50</v>
      </c>
      <c r="E28" s="39"/>
      <c r="F28" s="8">
        <v>7</v>
      </c>
      <c r="G28" s="8">
        <v>7</v>
      </c>
      <c r="H28" s="8">
        <v>7</v>
      </c>
      <c r="I28" s="8">
        <v>7</v>
      </c>
      <c r="J28" s="11">
        <v>21</v>
      </c>
      <c r="K28" s="51" t="s">
        <v>116</v>
      </c>
      <c r="L28" s="49" t="s">
        <v>68</v>
      </c>
    </row>
    <row r="29" spans="1:12" s="2" customFormat="1" ht="34.5" customHeight="1" x14ac:dyDescent="0.3">
      <c r="A29" s="48"/>
      <c r="B29" s="17" t="s">
        <v>10</v>
      </c>
      <c r="C29" s="59"/>
      <c r="D29" s="39" t="s">
        <v>28</v>
      </c>
      <c r="E29" s="39"/>
      <c r="F29" s="25">
        <v>0</v>
      </c>
      <c r="G29" s="25">
        <v>0</v>
      </c>
      <c r="H29" s="25">
        <v>0</v>
      </c>
      <c r="I29" s="25">
        <v>0</v>
      </c>
      <c r="J29" s="33">
        <v>0</v>
      </c>
      <c r="K29" s="51"/>
      <c r="L29" s="49"/>
    </row>
    <row r="30" spans="1:12" s="2" customFormat="1" ht="144" customHeight="1" x14ac:dyDescent="0.3">
      <c r="A30" s="48"/>
      <c r="B30" s="28" t="s">
        <v>11</v>
      </c>
      <c r="C30" s="59"/>
      <c r="D30" s="39" t="s">
        <v>28</v>
      </c>
      <c r="E30" s="39"/>
      <c r="F30" s="25">
        <v>0</v>
      </c>
      <c r="G30" s="25">
        <v>0</v>
      </c>
      <c r="H30" s="25">
        <v>0</v>
      </c>
      <c r="I30" s="25">
        <v>0</v>
      </c>
      <c r="J30" s="33">
        <v>0</v>
      </c>
      <c r="K30" s="51"/>
      <c r="L30" s="49"/>
    </row>
    <row r="31" spans="1:12" s="2" customFormat="1" ht="20.25" customHeight="1" x14ac:dyDescent="0.3">
      <c r="A31" s="62" t="s">
        <v>47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</row>
    <row r="32" spans="1:12" ht="23.25" customHeight="1" x14ac:dyDescent="0.3">
      <c r="A32" s="48" t="s">
        <v>93</v>
      </c>
      <c r="B32" s="43" t="s">
        <v>9</v>
      </c>
      <c r="C32" s="38" t="s">
        <v>29</v>
      </c>
      <c r="D32" s="38" t="s">
        <v>4</v>
      </c>
      <c r="E32" s="40"/>
      <c r="F32" s="4">
        <v>120</v>
      </c>
      <c r="G32" s="4">
        <v>125</v>
      </c>
      <c r="H32" s="10">
        <v>125</v>
      </c>
      <c r="I32" s="10">
        <v>125</v>
      </c>
      <c r="J32" s="10">
        <v>125</v>
      </c>
      <c r="K32" s="38" t="s">
        <v>85</v>
      </c>
      <c r="L32" s="45" t="s">
        <v>138</v>
      </c>
    </row>
    <row r="33" spans="1:12" s="2" customFormat="1" x14ac:dyDescent="0.3">
      <c r="A33" s="48"/>
      <c r="B33" s="42"/>
      <c r="C33" s="38"/>
      <c r="D33" s="39" t="s">
        <v>12</v>
      </c>
      <c r="E33" s="40"/>
      <c r="F33" s="35">
        <f>F34+F35</f>
        <v>4954.2</v>
      </c>
      <c r="G33" s="35">
        <f>SUM(G37+G47)</f>
        <v>4438.8999999999996</v>
      </c>
      <c r="H33" s="35">
        <f>H34+H35</f>
        <v>4558.8</v>
      </c>
      <c r="I33" s="35">
        <f>SUM(I37+I47)</f>
        <v>5458.1</v>
      </c>
      <c r="J33" s="31">
        <f>SUM(G33+H33+I33)</f>
        <v>14455.800000000001</v>
      </c>
      <c r="K33" s="38"/>
      <c r="L33" s="45"/>
    </row>
    <row r="34" spans="1:12" s="2" customFormat="1" ht="48.75" customHeight="1" x14ac:dyDescent="0.3">
      <c r="A34" s="48"/>
      <c r="B34" s="21" t="s">
        <v>10</v>
      </c>
      <c r="C34" s="38"/>
      <c r="D34" s="53" t="s">
        <v>12</v>
      </c>
      <c r="E34" s="40"/>
      <c r="F34" s="35">
        <v>245</v>
      </c>
      <c r="G34" s="35">
        <f>G38</f>
        <v>167</v>
      </c>
      <c r="H34" s="35">
        <f t="shared" ref="H34:I34" si="0">H38</f>
        <v>167</v>
      </c>
      <c r="I34" s="35">
        <f t="shared" si="0"/>
        <v>167</v>
      </c>
      <c r="J34" s="31">
        <f t="shared" ref="J34:J35" si="1">SUM(G34+H34+I34)</f>
        <v>501</v>
      </c>
      <c r="K34" s="38"/>
      <c r="L34" s="45"/>
    </row>
    <row r="35" spans="1:12" s="2" customFormat="1" ht="32.25" customHeight="1" x14ac:dyDescent="0.3">
      <c r="A35" s="48"/>
      <c r="B35" s="21" t="s">
        <v>11</v>
      </c>
      <c r="C35" s="38"/>
      <c r="D35" s="51" t="s">
        <v>12</v>
      </c>
      <c r="E35" s="52"/>
      <c r="F35" s="31">
        <v>4709.2</v>
      </c>
      <c r="G35" s="35">
        <f>SUM(G39+G49)</f>
        <v>4271.8999999999996</v>
      </c>
      <c r="H35" s="35">
        <f>SUM(H39+H49)</f>
        <v>4391.8</v>
      </c>
      <c r="I35" s="35">
        <f>SUM(I39+I49)</f>
        <v>5291.1</v>
      </c>
      <c r="J35" s="31">
        <f t="shared" si="1"/>
        <v>13954.800000000001</v>
      </c>
      <c r="K35" s="38"/>
      <c r="L35" s="45"/>
    </row>
    <row r="36" spans="1:12" ht="26.25" customHeight="1" x14ac:dyDescent="0.3">
      <c r="A36" s="46" t="s">
        <v>94</v>
      </c>
      <c r="B36" s="43" t="s">
        <v>9</v>
      </c>
      <c r="C36" s="38" t="s">
        <v>30</v>
      </c>
      <c r="D36" s="59" t="s">
        <v>4</v>
      </c>
      <c r="E36" s="52"/>
      <c r="F36" s="15">
        <v>258</v>
      </c>
      <c r="G36" s="15">
        <v>245</v>
      </c>
      <c r="H36" s="10">
        <v>245</v>
      </c>
      <c r="I36" s="4">
        <v>295</v>
      </c>
      <c r="J36" s="10">
        <v>785</v>
      </c>
      <c r="K36" s="38" t="s">
        <v>86</v>
      </c>
      <c r="L36" s="45" t="s">
        <v>53</v>
      </c>
    </row>
    <row r="37" spans="1:12" s="2" customFormat="1" ht="18.75" customHeight="1" x14ac:dyDescent="0.3">
      <c r="A37" s="46"/>
      <c r="B37" s="42"/>
      <c r="C37" s="40"/>
      <c r="D37" s="51" t="s">
        <v>12</v>
      </c>
      <c r="E37" s="52"/>
      <c r="F37" s="31">
        <f>F38+F39</f>
        <v>4954.2</v>
      </c>
      <c r="G37" s="35">
        <f>4438.9-G47</f>
        <v>4423.7999999999993</v>
      </c>
      <c r="H37" s="35">
        <f>H38+H39</f>
        <v>4558.8</v>
      </c>
      <c r="I37" s="35">
        <f>I38+I39</f>
        <v>5446.5</v>
      </c>
      <c r="J37" s="31">
        <f>G37+H37+I37</f>
        <v>14429.099999999999</v>
      </c>
      <c r="K37" s="38"/>
      <c r="L37" s="45"/>
    </row>
    <row r="38" spans="1:12" s="2" customFormat="1" ht="47.25" customHeight="1" x14ac:dyDescent="0.3">
      <c r="A38" s="46"/>
      <c r="B38" s="21" t="s">
        <v>10</v>
      </c>
      <c r="C38" s="40"/>
      <c r="D38" s="68" t="s">
        <v>12</v>
      </c>
      <c r="E38" s="52"/>
      <c r="F38" s="31">
        <v>245</v>
      </c>
      <c r="G38" s="35">
        <v>167</v>
      </c>
      <c r="H38" s="35">
        <v>167</v>
      </c>
      <c r="I38" s="35">
        <v>167</v>
      </c>
      <c r="J38" s="31">
        <f t="shared" ref="J38:J39" si="2">SUM(G38:I38)</f>
        <v>501</v>
      </c>
      <c r="K38" s="38"/>
      <c r="L38" s="45"/>
    </row>
    <row r="39" spans="1:12" s="2" customFormat="1" ht="35.25" customHeight="1" x14ac:dyDescent="0.3">
      <c r="A39" s="46"/>
      <c r="B39" s="21" t="s">
        <v>11</v>
      </c>
      <c r="C39" s="40"/>
      <c r="D39" s="51" t="s">
        <v>12</v>
      </c>
      <c r="E39" s="52"/>
      <c r="F39" s="31">
        <v>4709.2</v>
      </c>
      <c r="G39" s="35">
        <f>4271.9-G49</f>
        <v>4256.7999999999993</v>
      </c>
      <c r="H39" s="35">
        <v>4391.8</v>
      </c>
      <c r="I39" s="35">
        <f>5291.1-I49</f>
        <v>5279.5</v>
      </c>
      <c r="J39" s="31">
        <f t="shared" si="2"/>
        <v>13928.099999999999</v>
      </c>
      <c r="K39" s="38"/>
      <c r="L39" s="45"/>
    </row>
    <row r="40" spans="1:12" s="2" customFormat="1" ht="33.75" customHeight="1" x14ac:dyDescent="0.3">
      <c r="A40" s="60" t="s">
        <v>95</v>
      </c>
      <c r="B40" s="21" t="s">
        <v>9</v>
      </c>
      <c r="C40" s="38" t="s">
        <v>75</v>
      </c>
      <c r="D40" s="39" t="s">
        <v>4</v>
      </c>
      <c r="E40" s="39"/>
      <c r="F40" s="8">
        <v>4</v>
      </c>
      <c r="G40" s="8">
        <v>6</v>
      </c>
      <c r="H40" s="11">
        <v>5</v>
      </c>
      <c r="I40" s="11">
        <v>6</v>
      </c>
      <c r="J40" s="11">
        <v>17</v>
      </c>
      <c r="K40" s="59" t="s">
        <v>113</v>
      </c>
      <c r="L40" s="45" t="s">
        <v>138</v>
      </c>
    </row>
    <row r="41" spans="1:12" s="2" customFormat="1" ht="52.5" customHeight="1" x14ac:dyDescent="0.3">
      <c r="A41" s="60"/>
      <c r="B41" s="21" t="s">
        <v>109</v>
      </c>
      <c r="C41" s="38"/>
      <c r="D41" s="39" t="s">
        <v>28</v>
      </c>
      <c r="E41" s="39"/>
      <c r="F41" s="25">
        <v>0</v>
      </c>
      <c r="G41" s="25">
        <v>0</v>
      </c>
      <c r="H41" s="25">
        <v>0</v>
      </c>
      <c r="I41" s="25">
        <v>0</v>
      </c>
      <c r="J41" s="33">
        <v>0</v>
      </c>
      <c r="K41" s="59"/>
      <c r="L41" s="45"/>
    </row>
    <row r="42" spans="1:12" s="2" customFormat="1" ht="35.25" customHeight="1" x14ac:dyDescent="0.3">
      <c r="A42" s="60"/>
      <c r="B42" s="30" t="s">
        <v>11</v>
      </c>
      <c r="C42" s="38"/>
      <c r="D42" s="39" t="s">
        <v>28</v>
      </c>
      <c r="E42" s="39"/>
      <c r="F42" s="25">
        <v>0</v>
      </c>
      <c r="G42" s="25">
        <v>0</v>
      </c>
      <c r="H42" s="25">
        <v>0</v>
      </c>
      <c r="I42" s="25">
        <v>0</v>
      </c>
      <c r="J42" s="33">
        <v>0</v>
      </c>
      <c r="K42" s="59"/>
      <c r="L42" s="45"/>
    </row>
    <row r="43" spans="1:12" s="2" customFormat="1" ht="34.5" customHeight="1" x14ac:dyDescent="0.3">
      <c r="A43" s="60" t="s">
        <v>96</v>
      </c>
      <c r="B43" s="21" t="s">
        <v>108</v>
      </c>
      <c r="C43" s="38" t="s">
        <v>74</v>
      </c>
      <c r="D43" s="39" t="s">
        <v>4</v>
      </c>
      <c r="E43" s="39"/>
      <c r="F43" s="8">
        <v>120</v>
      </c>
      <c r="G43" s="8">
        <v>125</v>
      </c>
      <c r="H43" s="8">
        <v>126</v>
      </c>
      <c r="I43" s="8">
        <v>127</v>
      </c>
      <c r="J43" s="11">
        <v>127</v>
      </c>
      <c r="K43" s="38" t="s">
        <v>87</v>
      </c>
      <c r="L43" s="45" t="s">
        <v>53</v>
      </c>
    </row>
    <row r="44" spans="1:12" s="2" customFormat="1" ht="34.5" customHeight="1" x14ac:dyDescent="0.3">
      <c r="A44" s="60"/>
      <c r="B44" s="21" t="s">
        <v>101</v>
      </c>
      <c r="C44" s="38"/>
      <c r="D44" s="39" t="s">
        <v>28</v>
      </c>
      <c r="E44" s="39"/>
      <c r="F44" s="25">
        <v>0</v>
      </c>
      <c r="G44" s="25">
        <v>0</v>
      </c>
      <c r="H44" s="25">
        <v>0</v>
      </c>
      <c r="I44" s="25">
        <v>0</v>
      </c>
      <c r="J44" s="33">
        <v>0</v>
      </c>
      <c r="K44" s="38"/>
      <c r="L44" s="45"/>
    </row>
    <row r="45" spans="1:12" s="2" customFormat="1" ht="37.5" customHeight="1" x14ac:dyDescent="0.3">
      <c r="A45" s="60"/>
      <c r="B45" s="30" t="s">
        <v>11</v>
      </c>
      <c r="C45" s="38"/>
      <c r="D45" s="39" t="s">
        <v>28</v>
      </c>
      <c r="E45" s="39"/>
      <c r="F45" s="25">
        <v>0</v>
      </c>
      <c r="G45" s="25">
        <v>0</v>
      </c>
      <c r="H45" s="25">
        <v>0</v>
      </c>
      <c r="I45" s="25">
        <v>0</v>
      </c>
      <c r="J45" s="33">
        <v>0</v>
      </c>
      <c r="K45" s="38"/>
      <c r="L45" s="45"/>
    </row>
    <row r="46" spans="1:12" s="2" customFormat="1" ht="34.5" customHeight="1" x14ac:dyDescent="0.3">
      <c r="A46" s="60" t="s">
        <v>104</v>
      </c>
      <c r="B46" s="43" t="s">
        <v>32</v>
      </c>
      <c r="C46" s="38" t="s">
        <v>31</v>
      </c>
      <c r="D46" s="39" t="s">
        <v>4</v>
      </c>
      <c r="E46" s="39"/>
      <c r="F46" s="8">
        <v>13</v>
      </c>
      <c r="G46" s="11">
        <v>17</v>
      </c>
      <c r="H46" s="11">
        <v>0</v>
      </c>
      <c r="I46" s="11">
        <v>31</v>
      </c>
      <c r="J46" s="11">
        <v>48</v>
      </c>
      <c r="K46" s="38" t="s">
        <v>88</v>
      </c>
      <c r="L46" s="45" t="s">
        <v>139</v>
      </c>
    </row>
    <row r="47" spans="1:12" s="2" customFormat="1" ht="31.5" hidden="1" customHeight="1" x14ac:dyDescent="0.3">
      <c r="A47" s="60"/>
      <c r="B47" s="42"/>
      <c r="C47" s="38"/>
      <c r="D47" s="13" t="s">
        <v>28</v>
      </c>
      <c r="E47" s="13"/>
      <c r="F47" s="20">
        <v>8.1999999999999993</v>
      </c>
      <c r="G47" s="25">
        <v>15.1</v>
      </c>
      <c r="H47" s="25">
        <v>0</v>
      </c>
      <c r="I47" s="25">
        <v>11.6</v>
      </c>
      <c r="J47" s="33">
        <f>G47+H47+I47</f>
        <v>26.7</v>
      </c>
      <c r="K47" s="38"/>
      <c r="L47" s="45"/>
    </row>
    <row r="48" spans="1:12" s="2" customFormat="1" ht="48" customHeight="1" x14ac:dyDescent="0.3">
      <c r="A48" s="61"/>
      <c r="B48" s="21" t="s">
        <v>10</v>
      </c>
      <c r="C48" s="40"/>
      <c r="D48" s="39" t="s">
        <v>12</v>
      </c>
      <c r="E48" s="40"/>
      <c r="F48" s="25">
        <v>0</v>
      </c>
      <c r="G48" s="25">
        <v>0</v>
      </c>
      <c r="H48" s="25">
        <v>0</v>
      </c>
      <c r="I48" s="25">
        <v>0</v>
      </c>
      <c r="J48" s="33">
        <v>0</v>
      </c>
      <c r="K48" s="38"/>
      <c r="L48" s="45"/>
    </row>
    <row r="49" spans="1:12" s="2" customFormat="1" ht="33" customHeight="1" x14ac:dyDescent="0.3">
      <c r="A49" s="61"/>
      <c r="B49" s="21" t="s">
        <v>11</v>
      </c>
      <c r="C49" s="40"/>
      <c r="D49" s="39" t="s">
        <v>12</v>
      </c>
      <c r="E49" s="40"/>
      <c r="F49" s="33">
        <v>8.1999999999999993</v>
      </c>
      <c r="G49" s="25">
        <v>15.1</v>
      </c>
      <c r="H49" s="25">
        <v>0</v>
      </c>
      <c r="I49" s="25">
        <v>11.6</v>
      </c>
      <c r="J49" s="33">
        <f>G49+H49+I49</f>
        <v>26.7</v>
      </c>
      <c r="K49" s="38"/>
      <c r="L49" s="45"/>
    </row>
    <row r="50" spans="1:12" s="2" customFormat="1" ht="23.25" customHeight="1" x14ac:dyDescent="0.3">
      <c r="A50" s="62" t="s">
        <v>48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</row>
    <row r="51" spans="1:12" s="2" customFormat="1" ht="31.5" customHeight="1" x14ac:dyDescent="0.3">
      <c r="A51" s="60" t="s">
        <v>118</v>
      </c>
      <c r="B51" s="49" t="s">
        <v>9</v>
      </c>
      <c r="C51" s="38" t="s">
        <v>61</v>
      </c>
      <c r="D51" s="38" t="s">
        <v>5</v>
      </c>
      <c r="E51" s="40"/>
      <c r="F51" s="16">
        <v>100</v>
      </c>
      <c r="G51" s="16">
        <v>100</v>
      </c>
      <c r="H51" s="16">
        <v>100</v>
      </c>
      <c r="I51" s="16">
        <v>100</v>
      </c>
      <c r="J51" s="15">
        <v>100</v>
      </c>
      <c r="K51" s="38" t="s">
        <v>114</v>
      </c>
      <c r="L51" s="45" t="s">
        <v>138</v>
      </c>
    </row>
    <row r="52" spans="1:12" s="2" customFormat="1" ht="30" customHeight="1" x14ac:dyDescent="0.3">
      <c r="A52" s="60"/>
      <c r="B52" s="42"/>
      <c r="C52" s="38"/>
      <c r="D52" s="53" t="s">
        <v>12</v>
      </c>
      <c r="E52" s="40"/>
      <c r="F52" s="35">
        <v>0</v>
      </c>
      <c r="G52" s="35">
        <v>10000</v>
      </c>
      <c r="H52" s="35">
        <v>8696.17</v>
      </c>
      <c r="I52" s="35">
        <v>18642.919999999998</v>
      </c>
      <c r="J52" s="31">
        <f>G52+H52+I52</f>
        <v>37339.089999999997</v>
      </c>
      <c r="K52" s="38"/>
      <c r="L52" s="42"/>
    </row>
    <row r="53" spans="1:12" s="2" customFormat="1" ht="48" customHeight="1" x14ac:dyDescent="0.3">
      <c r="A53" s="60"/>
      <c r="B53" s="19" t="s">
        <v>10</v>
      </c>
      <c r="C53" s="38"/>
      <c r="D53" s="38" t="s">
        <v>12</v>
      </c>
      <c r="E53" s="40"/>
      <c r="F53" s="35">
        <v>0</v>
      </c>
      <c r="G53" s="35">
        <v>0</v>
      </c>
      <c r="H53" s="35">
        <v>0</v>
      </c>
      <c r="I53" s="35">
        <v>0</v>
      </c>
      <c r="J53" s="31">
        <v>0</v>
      </c>
      <c r="K53" s="38"/>
      <c r="L53" s="42"/>
    </row>
    <row r="54" spans="1:12" s="2" customFormat="1" ht="40.5" customHeight="1" x14ac:dyDescent="0.3">
      <c r="A54" s="60"/>
      <c r="B54" s="19" t="s">
        <v>11</v>
      </c>
      <c r="C54" s="38"/>
      <c r="D54" s="40" t="s">
        <v>12</v>
      </c>
      <c r="E54" s="40"/>
      <c r="F54" s="35">
        <v>0</v>
      </c>
      <c r="G54" s="35">
        <v>10000</v>
      </c>
      <c r="H54" s="35">
        <v>8696.17</v>
      </c>
      <c r="I54" s="35">
        <f>18642920/1000</f>
        <v>18642.919999999998</v>
      </c>
      <c r="J54" s="31">
        <f>G54+H54+I54</f>
        <v>37339.089999999997</v>
      </c>
      <c r="K54" s="38"/>
      <c r="L54" s="42"/>
    </row>
    <row r="55" spans="1:12" ht="26.25" customHeight="1" x14ac:dyDescent="0.3">
      <c r="A55" s="73" t="s">
        <v>119</v>
      </c>
      <c r="B55" s="49" t="s">
        <v>9</v>
      </c>
      <c r="C55" s="38" t="s">
        <v>62</v>
      </c>
      <c r="D55" s="38" t="s">
        <v>5</v>
      </c>
      <c r="E55" s="40"/>
      <c r="F55" s="16">
        <v>95</v>
      </c>
      <c r="G55" s="16">
        <v>95</v>
      </c>
      <c r="H55" s="16">
        <v>95</v>
      </c>
      <c r="I55" s="16">
        <v>95</v>
      </c>
      <c r="J55" s="15">
        <v>95</v>
      </c>
      <c r="K55" s="38" t="s">
        <v>114</v>
      </c>
      <c r="L55" s="45" t="s">
        <v>138</v>
      </c>
    </row>
    <row r="56" spans="1:12" s="2" customFormat="1" x14ac:dyDescent="0.3">
      <c r="A56" s="73"/>
      <c r="B56" s="42"/>
      <c r="C56" s="40"/>
      <c r="D56" s="71" t="s">
        <v>12</v>
      </c>
      <c r="E56" s="71"/>
      <c r="F56" s="35">
        <v>23131.5</v>
      </c>
      <c r="G56" s="35">
        <v>29171.3</v>
      </c>
      <c r="H56" s="31">
        <f>+H58</f>
        <v>31923.97</v>
      </c>
      <c r="I56" s="31">
        <f>+I58</f>
        <v>50489.299469999998</v>
      </c>
      <c r="J56" s="31">
        <f>G56+H56+I56</f>
        <v>111584.56947</v>
      </c>
      <c r="K56" s="40"/>
      <c r="L56" s="45"/>
    </row>
    <row r="57" spans="1:12" s="2" customFormat="1" ht="47.25" x14ac:dyDescent="0.3">
      <c r="A57" s="73"/>
      <c r="B57" s="19" t="s">
        <v>10</v>
      </c>
      <c r="C57" s="40"/>
      <c r="D57" s="72" t="s">
        <v>12</v>
      </c>
      <c r="E57" s="71"/>
      <c r="F57" s="35">
        <v>0</v>
      </c>
      <c r="G57" s="35">
        <v>0</v>
      </c>
      <c r="H57" s="31">
        <v>0</v>
      </c>
      <c r="I57" s="31">
        <v>0</v>
      </c>
      <c r="J57" s="31">
        <v>0</v>
      </c>
      <c r="K57" s="40"/>
      <c r="L57" s="45"/>
    </row>
    <row r="58" spans="1:12" s="2" customFormat="1" ht="39" customHeight="1" x14ac:dyDescent="0.3">
      <c r="A58" s="73"/>
      <c r="B58" s="19" t="s">
        <v>11</v>
      </c>
      <c r="C58" s="40"/>
      <c r="D58" s="71" t="s">
        <v>12</v>
      </c>
      <c r="E58" s="71"/>
      <c r="F58" s="35">
        <v>23131.5</v>
      </c>
      <c r="G58" s="35">
        <v>29171.3</v>
      </c>
      <c r="H58" s="31">
        <v>31923.97</v>
      </c>
      <c r="I58" s="31">
        <f>50489299.47/1000</f>
        <v>50489.299469999998</v>
      </c>
      <c r="J58" s="31">
        <f>G58+H58+I58</f>
        <v>111584.56947</v>
      </c>
      <c r="K58" s="40"/>
      <c r="L58" s="45"/>
    </row>
    <row r="59" spans="1:12" s="2" customFormat="1" ht="23.25" customHeight="1" x14ac:dyDescent="0.3">
      <c r="A59" s="66" t="s">
        <v>64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</row>
    <row r="60" spans="1:12" ht="30" customHeight="1" x14ac:dyDescent="0.3">
      <c r="A60" s="60" t="s">
        <v>33</v>
      </c>
      <c r="B60" s="17" t="s">
        <v>103</v>
      </c>
      <c r="C60" s="39" t="s">
        <v>34</v>
      </c>
      <c r="D60" s="39" t="s">
        <v>4</v>
      </c>
      <c r="E60" s="65"/>
      <c r="F60" s="13">
        <v>4</v>
      </c>
      <c r="G60" s="13">
        <v>2</v>
      </c>
      <c r="H60" s="13">
        <v>2</v>
      </c>
      <c r="I60" s="13">
        <v>2</v>
      </c>
      <c r="J60" s="14">
        <v>6</v>
      </c>
      <c r="K60" s="39" t="s">
        <v>89</v>
      </c>
      <c r="L60" s="47" t="s">
        <v>63</v>
      </c>
    </row>
    <row r="61" spans="1:12" s="2" customFormat="1" ht="45" customHeight="1" x14ac:dyDescent="0.3">
      <c r="A61" s="60"/>
      <c r="B61" s="30" t="s">
        <v>10</v>
      </c>
      <c r="C61" s="39"/>
      <c r="D61" s="53" t="s">
        <v>12</v>
      </c>
      <c r="E61" s="40"/>
      <c r="F61" s="25">
        <v>0</v>
      </c>
      <c r="G61" s="25">
        <v>0</v>
      </c>
      <c r="H61" s="25">
        <v>0</v>
      </c>
      <c r="I61" s="25">
        <v>0</v>
      </c>
      <c r="J61" s="33">
        <v>0</v>
      </c>
      <c r="K61" s="39"/>
      <c r="L61" s="47"/>
    </row>
    <row r="62" spans="1:12" s="2" customFormat="1" ht="47.25" customHeight="1" x14ac:dyDescent="0.3">
      <c r="A62" s="60"/>
      <c r="B62" s="30" t="s">
        <v>100</v>
      </c>
      <c r="C62" s="39"/>
      <c r="D62" s="53" t="s">
        <v>12</v>
      </c>
      <c r="E62" s="40"/>
      <c r="F62" s="25">
        <v>0</v>
      </c>
      <c r="G62" s="25">
        <v>0</v>
      </c>
      <c r="H62" s="25">
        <v>0</v>
      </c>
      <c r="I62" s="25">
        <v>0</v>
      </c>
      <c r="J62" s="33">
        <v>0</v>
      </c>
      <c r="K62" s="39"/>
      <c r="L62" s="47"/>
    </row>
    <row r="63" spans="1:12" s="2" customFormat="1" ht="36.75" customHeight="1" x14ac:dyDescent="0.3">
      <c r="A63" s="46" t="s">
        <v>35</v>
      </c>
      <c r="B63" s="21" t="s">
        <v>99</v>
      </c>
      <c r="C63" s="39" t="s">
        <v>65</v>
      </c>
      <c r="D63" s="39" t="s">
        <v>66</v>
      </c>
      <c r="E63" s="39"/>
      <c r="F63" s="13">
        <v>4</v>
      </c>
      <c r="G63" s="13">
        <v>4</v>
      </c>
      <c r="H63" s="13">
        <v>4</v>
      </c>
      <c r="I63" s="13">
        <v>4</v>
      </c>
      <c r="J63" s="14">
        <v>12</v>
      </c>
      <c r="K63" s="39" t="s">
        <v>115</v>
      </c>
      <c r="L63" s="47" t="s">
        <v>15</v>
      </c>
    </row>
    <row r="64" spans="1:12" s="2" customFormat="1" ht="47.25" customHeight="1" x14ac:dyDescent="0.3">
      <c r="A64" s="37"/>
      <c r="B64" s="22" t="s">
        <v>98</v>
      </c>
      <c r="C64" s="39"/>
      <c r="D64" s="53" t="s">
        <v>12</v>
      </c>
      <c r="E64" s="40"/>
      <c r="F64" s="25">
        <v>0</v>
      </c>
      <c r="G64" s="25">
        <v>0</v>
      </c>
      <c r="H64" s="25">
        <v>0</v>
      </c>
      <c r="I64" s="25">
        <v>0</v>
      </c>
      <c r="J64" s="33">
        <v>0</v>
      </c>
      <c r="K64" s="64"/>
      <c r="L64" s="47"/>
    </row>
    <row r="65" spans="1:12" s="2" customFormat="1" ht="37.5" customHeight="1" x14ac:dyDescent="0.3">
      <c r="A65" s="37"/>
      <c r="B65" s="22" t="s">
        <v>100</v>
      </c>
      <c r="C65" s="39"/>
      <c r="D65" s="53" t="s">
        <v>12</v>
      </c>
      <c r="E65" s="40"/>
      <c r="F65" s="25">
        <v>0</v>
      </c>
      <c r="G65" s="25">
        <v>0</v>
      </c>
      <c r="H65" s="25">
        <v>0</v>
      </c>
      <c r="I65" s="25">
        <v>0</v>
      </c>
      <c r="J65" s="33">
        <v>0</v>
      </c>
      <c r="K65" s="64"/>
      <c r="L65" s="47"/>
    </row>
    <row r="66" spans="1:12" s="2" customFormat="1" ht="28.5" customHeight="1" x14ac:dyDescent="0.3">
      <c r="A66" s="69" t="s">
        <v>78</v>
      </c>
      <c r="B66" s="43" t="s">
        <v>9</v>
      </c>
      <c r="C66" s="51" t="s">
        <v>77</v>
      </c>
      <c r="D66" s="51" t="s">
        <v>4</v>
      </c>
      <c r="E66" s="52"/>
      <c r="F66" s="12">
        <v>1</v>
      </c>
      <c r="G66" s="12">
        <v>1</v>
      </c>
      <c r="H66" s="12">
        <v>1</v>
      </c>
      <c r="I66" s="12">
        <v>1</v>
      </c>
      <c r="J66" s="12">
        <v>3</v>
      </c>
      <c r="K66" s="39" t="s">
        <v>90</v>
      </c>
      <c r="L66" s="47" t="s">
        <v>138</v>
      </c>
    </row>
    <row r="67" spans="1:12" s="2" customFormat="1" ht="60.75" hidden="1" customHeight="1" x14ac:dyDescent="0.3">
      <c r="A67" s="69"/>
      <c r="B67" s="42"/>
      <c r="C67" s="51"/>
      <c r="D67" s="68" t="s">
        <v>12</v>
      </c>
      <c r="E67" s="52"/>
      <c r="F67" s="33">
        <v>120</v>
      </c>
      <c r="G67" s="33">
        <v>206</v>
      </c>
      <c r="H67" s="33">
        <v>355</v>
      </c>
      <c r="I67" s="33">
        <v>333</v>
      </c>
      <c r="J67" s="33">
        <f>SUM(G67:I67)</f>
        <v>894</v>
      </c>
      <c r="K67" s="64"/>
      <c r="L67" s="47"/>
    </row>
    <row r="68" spans="1:12" s="2" customFormat="1" ht="51" customHeight="1" x14ac:dyDescent="0.3">
      <c r="A68" s="69"/>
      <c r="B68" s="21" t="s">
        <v>10</v>
      </c>
      <c r="C68" s="51"/>
      <c r="D68" s="51" t="s">
        <v>12</v>
      </c>
      <c r="E68" s="52"/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64"/>
      <c r="L68" s="47"/>
    </row>
    <row r="69" spans="1:12" s="2" customFormat="1" ht="36.75" customHeight="1" x14ac:dyDescent="0.3">
      <c r="A69" s="69"/>
      <c r="B69" s="21" t="s">
        <v>11</v>
      </c>
      <c r="C69" s="51"/>
      <c r="D69" s="52" t="s">
        <v>12</v>
      </c>
      <c r="E69" s="52"/>
      <c r="F69" s="33">
        <v>120</v>
      </c>
      <c r="G69" s="33">
        <v>206</v>
      </c>
      <c r="H69" s="33">
        <v>355</v>
      </c>
      <c r="I69" s="33">
        <v>333</v>
      </c>
      <c r="J69" s="33">
        <f>SUM(G69:I69)</f>
        <v>894</v>
      </c>
      <c r="K69" s="64"/>
      <c r="L69" s="47"/>
    </row>
    <row r="70" spans="1:12" s="2" customFormat="1" ht="27" customHeight="1" x14ac:dyDescent="0.3">
      <c r="A70" s="46" t="s">
        <v>37</v>
      </c>
      <c r="B70" s="21" t="s">
        <v>9</v>
      </c>
      <c r="C70" s="39" t="s">
        <v>36</v>
      </c>
      <c r="D70" s="39" t="s">
        <v>4</v>
      </c>
      <c r="E70" s="40"/>
      <c r="F70" s="13">
        <v>0</v>
      </c>
      <c r="G70" s="13">
        <v>1</v>
      </c>
      <c r="H70" s="13">
        <v>1</v>
      </c>
      <c r="I70" s="13">
        <v>1</v>
      </c>
      <c r="J70" s="14">
        <v>3</v>
      </c>
      <c r="K70" s="39" t="s">
        <v>89</v>
      </c>
      <c r="L70" s="67" t="s">
        <v>140</v>
      </c>
    </row>
    <row r="71" spans="1:12" s="2" customFormat="1" ht="35.25" customHeight="1" x14ac:dyDescent="0.3">
      <c r="A71" s="46"/>
      <c r="B71" s="21" t="s">
        <v>10</v>
      </c>
      <c r="C71" s="39"/>
      <c r="D71" s="53" t="s">
        <v>12</v>
      </c>
      <c r="E71" s="40"/>
      <c r="F71" s="25">
        <v>0</v>
      </c>
      <c r="G71" s="25">
        <v>0</v>
      </c>
      <c r="H71" s="25">
        <v>0</v>
      </c>
      <c r="I71" s="25">
        <v>0</v>
      </c>
      <c r="J71" s="33">
        <v>0</v>
      </c>
      <c r="K71" s="39"/>
      <c r="L71" s="67"/>
    </row>
    <row r="72" spans="1:12" s="2" customFormat="1" ht="37.5" customHeight="1" x14ac:dyDescent="0.3">
      <c r="A72" s="46"/>
      <c r="B72" s="30" t="s">
        <v>11</v>
      </c>
      <c r="C72" s="39"/>
      <c r="D72" s="53" t="s">
        <v>12</v>
      </c>
      <c r="E72" s="40"/>
      <c r="F72" s="25">
        <v>0</v>
      </c>
      <c r="G72" s="25">
        <v>0</v>
      </c>
      <c r="H72" s="25">
        <v>0</v>
      </c>
      <c r="I72" s="25">
        <v>0</v>
      </c>
      <c r="J72" s="33">
        <v>0</v>
      </c>
      <c r="K72" s="39"/>
      <c r="L72" s="67"/>
    </row>
    <row r="73" spans="1:12" s="2" customFormat="1" ht="32.25" customHeight="1" x14ac:dyDescent="0.3">
      <c r="A73" s="66" t="s">
        <v>67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</row>
    <row r="74" spans="1:12" ht="30" customHeight="1" x14ac:dyDescent="0.3">
      <c r="A74" s="46" t="s">
        <v>73</v>
      </c>
      <c r="B74" s="7" t="s">
        <v>9</v>
      </c>
      <c r="C74" s="39" t="s">
        <v>38</v>
      </c>
      <c r="D74" s="39" t="s">
        <v>51</v>
      </c>
      <c r="E74" s="40"/>
      <c r="F74" s="6" t="s">
        <v>39</v>
      </c>
      <c r="G74" s="6" t="s">
        <v>40</v>
      </c>
      <c r="H74" s="6" t="s">
        <v>41</v>
      </c>
      <c r="I74" s="6" t="s">
        <v>42</v>
      </c>
      <c r="J74" s="34" t="s">
        <v>128</v>
      </c>
      <c r="K74" s="39" t="s">
        <v>91</v>
      </c>
      <c r="L74" s="47" t="s">
        <v>68</v>
      </c>
    </row>
    <row r="75" spans="1:12" s="2" customFormat="1" ht="18.75" customHeight="1" x14ac:dyDescent="0.3">
      <c r="A75" s="37"/>
      <c r="B75" s="28" t="s">
        <v>102</v>
      </c>
      <c r="C75" s="40"/>
      <c r="D75" s="53" t="s">
        <v>12</v>
      </c>
      <c r="E75" s="40"/>
      <c r="F75" s="25">
        <v>0</v>
      </c>
      <c r="G75" s="25">
        <v>0</v>
      </c>
      <c r="H75" s="25">
        <v>0</v>
      </c>
      <c r="I75" s="25">
        <v>0</v>
      </c>
      <c r="J75" s="33">
        <v>0</v>
      </c>
      <c r="K75" s="40"/>
      <c r="L75" s="42"/>
    </row>
    <row r="76" spans="1:12" s="2" customFormat="1" ht="47.25" customHeight="1" x14ac:dyDescent="0.3">
      <c r="A76" s="37"/>
      <c r="B76" s="28" t="s">
        <v>100</v>
      </c>
      <c r="C76" s="40"/>
      <c r="D76" s="53" t="s">
        <v>12</v>
      </c>
      <c r="E76" s="40"/>
      <c r="F76" s="25">
        <v>0</v>
      </c>
      <c r="G76" s="25">
        <v>0</v>
      </c>
      <c r="H76" s="25">
        <v>0</v>
      </c>
      <c r="I76" s="25">
        <v>0</v>
      </c>
      <c r="J76" s="33">
        <v>0</v>
      </c>
      <c r="K76" s="40"/>
      <c r="L76" s="42"/>
    </row>
    <row r="77" spans="1:12" ht="27" customHeight="1" x14ac:dyDescent="0.3">
      <c r="A77" s="60" t="s">
        <v>43</v>
      </c>
      <c r="B77" s="7" t="s">
        <v>9</v>
      </c>
      <c r="C77" s="39" t="s">
        <v>44</v>
      </c>
      <c r="D77" s="39" t="s">
        <v>51</v>
      </c>
      <c r="E77" s="40"/>
      <c r="F77" s="9" t="s">
        <v>70</v>
      </c>
      <c r="G77" s="13" t="s">
        <v>69</v>
      </c>
      <c r="H77" s="13" t="s">
        <v>71</v>
      </c>
      <c r="I77" s="13" t="s">
        <v>130</v>
      </c>
      <c r="J77" s="14" t="s">
        <v>129</v>
      </c>
      <c r="K77" s="39" t="s">
        <v>92</v>
      </c>
      <c r="L77" s="47" t="s">
        <v>53</v>
      </c>
    </row>
    <row r="78" spans="1:12" s="2" customFormat="1" ht="32.25" customHeight="1" x14ac:dyDescent="0.3">
      <c r="A78" s="37"/>
      <c r="B78" s="28" t="s">
        <v>10</v>
      </c>
      <c r="C78" s="40"/>
      <c r="D78" s="53" t="s">
        <v>12</v>
      </c>
      <c r="E78" s="40"/>
      <c r="F78" s="25">
        <v>0</v>
      </c>
      <c r="G78" s="25">
        <v>0</v>
      </c>
      <c r="H78" s="25">
        <v>0</v>
      </c>
      <c r="I78" s="25">
        <v>0</v>
      </c>
      <c r="J78" s="33">
        <v>0</v>
      </c>
      <c r="K78" s="40"/>
      <c r="L78" s="42"/>
    </row>
    <row r="79" spans="1:12" s="2" customFormat="1" ht="31.5" customHeight="1" x14ac:dyDescent="0.3">
      <c r="A79" s="37"/>
      <c r="B79" s="28" t="s">
        <v>100</v>
      </c>
      <c r="C79" s="40"/>
      <c r="D79" s="53" t="s">
        <v>12</v>
      </c>
      <c r="E79" s="40"/>
      <c r="F79" s="25">
        <v>0</v>
      </c>
      <c r="G79" s="25">
        <v>0</v>
      </c>
      <c r="H79" s="25">
        <v>0</v>
      </c>
      <c r="I79" s="25">
        <v>0</v>
      </c>
      <c r="J79" s="33">
        <v>0</v>
      </c>
      <c r="K79" s="40"/>
      <c r="L79" s="42"/>
    </row>
    <row r="80" spans="1:12" x14ac:dyDescent="0.3">
      <c r="A80" s="2"/>
      <c r="C80" s="2"/>
      <c r="E80" s="2"/>
      <c r="F80" s="2"/>
      <c r="G80" s="2"/>
      <c r="H80" s="2"/>
      <c r="I80" s="2"/>
      <c r="K80" s="2"/>
    </row>
    <row r="81" spans="1:11" x14ac:dyDescent="0.3">
      <c r="A81" s="2"/>
      <c r="C81" s="2"/>
      <c r="E81" s="2"/>
      <c r="F81" s="2"/>
      <c r="G81" s="2"/>
      <c r="H81" s="2"/>
      <c r="I81" s="2"/>
      <c r="K81" s="2"/>
    </row>
    <row r="82" spans="1:11" x14ac:dyDescent="0.3">
      <c r="A82" s="2"/>
      <c r="C82" s="2"/>
      <c r="E82" s="2"/>
      <c r="F82" s="2"/>
      <c r="G82" s="2"/>
      <c r="H82" s="2"/>
      <c r="I82" s="2"/>
      <c r="K82" s="2"/>
    </row>
    <row r="83" spans="1:11" x14ac:dyDescent="0.3">
      <c r="A83" s="2"/>
      <c r="C83" s="2"/>
      <c r="E83" s="2"/>
      <c r="F83" s="2"/>
      <c r="G83" s="2"/>
      <c r="H83" s="2"/>
      <c r="I83" s="2"/>
      <c r="K83" s="2"/>
    </row>
    <row r="84" spans="1:11" x14ac:dyDescent="0.3">
      <c r="A84" s="2"/>
      <c r="C84" s="2"/>
      <c r="E84" s="2"/>
      <c r="F84" s="2"/>
      <c r="G84" s="2"/>
      <c r="H84" s="2"/>
      <c r="I84" s="2"/>
      <c r="K84" s="2"/>
    </row>
    <row r="85" spans="1:11" x14ac:dyDescent="0.3">
      <c r="A85" s="2"/>
      <c r="C85" s="2"/>
      <c r="E85" s="2"/>
      <c r="F85" s="2"/>
      <c r="G85" s="2"/>
      <c r="H85" s="2"/>
      <c r="I85" s="2"/>
      <c r="K85" s="2"/>
    </row>
    <row r="86" spans="1:11" x14ac:dyDescent="0.3">
      <c r="A86" s="2"/>
      <c r="C86" s="2"/>
      <c r="E86" s="2"/>
      <c r="F86" s="2"/>
      <c r="G86" s="2"/>
      <c r="H86" s="2"/>
      <c r="I86" s="2"/>
      <c r="K86" s="2"/>
    </row>
    <row r="87" spans="1:11" x14ac:dyDescent="0.3">
      <c r="A87" s="2"/>
      <c r="C87" s="2"/>
      <c r="E87" s="2"/>
      <c r="F87" s="2"/>
      <c r="G87" s="2"/>
      <c r="H87" s="2"/>
      <c r="I87" s="2"/>
      <c r="K87" s="2"/>
    </row>
    <row r="88" spans="1:11" x14ac:dyDescent="0.3">
      <c r="A88" s="2"/>
      <c r="C88" s="2"/>
      <c r="E88" s="2"/>
      <c r="F88" s="2"/>
      <c r="G88" s="2"/>
      <c r="H88" s="2"/>
      <c r="I88" s="2"/>
      <c r="K88" s="2"/>
    </row>
    <row r="89" spans="1:11" x14ac:dyDescent="0.3">
      <c r="A89" s="2"/>
      <c r="C89" s="2"/>
      <c r="E89" s="2"/>
      <c r="F89" s="2"/>
      <c r="G89" s="2"/>
      <c r="H89" s="2"/>
      <c r="I89" s="2"/>
      <c r="K89" s="2"/>
    </row>
    <row r="90" spans="1:11" x14ac:dyDescent="0.3">
      <c r="A90" s="2"/>
      <c r="C90" s="2"/>
      <c r="E90" s="2"/>
      <c r="F90" s="2"/>
      <c r="G90" s="2"/>
      <c r="H90" s="2"/>
      <c r="I90" s="2"/>
      <c r="K90" s="2"/>
    </row>
    <row r="91" spans="1:11" x14ac:dyDescent="0.3">
      <c r="A91" s="2"/>
      <c r="C91" s="2"/>
      <c r="E91" s="2"/>
      <c r="F91" s="2"/>
      <c r="G91" s="2"/>
      <c r="H91" s="2"/>
      <c r="I91" s="2"/>
      <c r="K91" s="2"/>
    </row>
    <row r="92" spans="1:11" x14ac:dyDescent="0.3">
      <c r="A92" s="2"/>
      <c r="C92" s="2"/>
      <c r="E92" s="2"/>
      <c r="F92" s="2"/>
      <c r="G92" s="2"/>
      <c r="H92" s="2"/>
      <c r="I92" s="2"/>
      <c r="K92" s="2"/>
    </row>
    <row r="93" spans="1:11" x14ac:dyDescent="0.3">
      <c r="A93" s="2"/>
      <c r="C93" s="2"/>
      <c r="E93" s="2"/>
      <c r="F93" s="2"/>
      <c r="G93" s="2"/>
      <c r="H93" s="2"/>
      <c r="I93" s="2"/>
      <c r="K93" s="2"/>
    </row>
    <row r="94" spans="1:11" x14ac:dyDescent="0.3">
      <c r="A94" s="2"/>
      <c r="C94" s="2"/>
      <c r="E94" s="2"/>
      <c r="F94" s="2"/>
      <c r="G94" s="2"/>
      <c r="H94" s="2"/>
      <c r="I94" s="2"/>
      <c r="K94" s="2"/>
    </row>
    <row r="95" spans="1:11" x14ac:dyDescent="0.3">
      <c r="A95" s="2"/>
      <c r="C95" s="2"/>
      <c r="E95" s="2"/>
      <c r="F95" s="2"/>
      <c r="G95" s="2"/>
      <c r="H95" s="2"/>
      <c r="I95" s="2"/>
      <c r="K95" s="2"/>
    </row>
    <row r="96" spans="1:11" x14ac:dyDescent="0.3">
      <c r="A96" s="2"/>
      <c r="C96" s="2"/>
      <c r="E96" s="2"/>
      <c r="F96" s="2"/>
      <c r="G96" s="2"/>
      <c r="H96" s="2"/>
      <c r="I96" s="2"/>
      <c r="K96" s="2"/>
    </row>
    <row r="97" spans="1:11" x14ac:dyDescent="0.3">
      <c r="A97" s="2"/>
      <c r="C97" s="2"/>
      <c r="E97" s="2"/>
      <c r="F97" s="2"/>
      <c r="G97" s="2"/>
      <c r="H97" s="2"/>
      <c r="I97" s="2"/>
      <c r="K97" s="2"/>
    </row>
    <row r="98" spans="1:11" x14ac:dyDescent="0.3">
      <c r="A98" s="2"/>
      <c r="C98" s="2"/>
      <c r="E98" s="2"/>
      <c r="F98" s="2"/>
      <c r="G98" s="2"/>
      <c r="H98" s="2"/>
      <c r="I98" s="2"/>
      <c r="K98" s="2"/>
    </row>
    <row r="99" spans="1:11" x14ac:dyDescent="0.3">
      <c r="A99" s="2"/>
      <c r="C99" s="2"/>
      <c r="E99" s="2"/>
      <c r="F99" s="2"/>
      <c r="G99" s="2"/>
      <c r="H99" s="2"/>
      <c r="I99" s="2"/>
      <c r="K99" s="2"/>
    </row>
    <row r="100" spans="1:11" x14ac:dyDescent="0.3">
      <c r="A100" s="2"/>
      <c r="C100" s="2"/>
      <c r="E100" s="2"/>
      <c r="F100" s="2"/>
      <c r="G100" s="2"/>
      <c r="H100" s="2"/>
      <c r="I100" s="2"/>
      <c r="K100" s="2"/>
    </row>
  </sheetData>
  <mergeCells count="181">
    <mergeCell ref="G13:G14"/>
    <mergeCell ref="H13:H14"/>
    <mergeCell ref="I13:I14"/>
    <mergeCell ref="J13:J14"/>
    <mergeCell ref="B17:B18"/>
    <mergeCell ref="F17:F18"/>
    <mergeCell ref="G17:G18"/>
    <mergeCell ref="H17:H18"/>
    <mergeCell ref="I17:I18"/>
    <mergeCell ref="J17:J18"/>
    <mergeCell ref="B55:B56"/>
    <mergeCell ref="B66:B67"/>
    <mergeCell ref="D9:E9"/>
    <mergeCell ref="D10:E10"/>
    <mergeCell ref="D12:E12"/>
    <mergeCell ref="D16:E16"/>
    <mergeCell ref="D17:E18"/>
    <mergeCell ref="D44:E44"/>
    <mergeCell ref="D64:E64"/>
    <mergeCell ref="D65:E65"/>
    <mergeCell ref="D61:E61"/>
    <mergeCell ref="D62:E62"/>
    <mergeCell ref="D48:E48"/>
    <mergeCell ref="D49:E49"/>
    <mergeCell ref="D41:E41"/>
    <mergeCell ref="B32:B33"/>
    <mergeCell ref="B36:B37"/>
    <mergeCell ref="C36:C39"/>
    <mergeCell ref="D36:E36"/>
    <mergeCell ref="B13:B14"/>
    <mergeCell ref="D13:E14"/>
    <mergeCell ref="D63:E63"/>
    <mergeCell ref="K1:L1"/>
    <mergeCell ref="A59:L59"/>
    <mergeCell ref="D53:E53"/>
    <mergeCell ref="D54:E54"/>
    <mergeCell ref="K55:K58"/>
    <mergeCell ref="L55:L58"/>
    <mergeCell ref="D56:E56"/>
    <mergeCell ref="D57:E57"/>
    <mergeCell ref="D58:E58"/>
    <mergeCell ref="D55:E55"/>
    <mergeCell ref="A55:A58"/>
    <mergeCell ref="C55:C58"/>
    <mergeCell ref="L25:L27"/>
    <mergeCell ref="A31:L31"/>
    <mergeCell ref="A40:A42"/>
    <mergeCell ref="C40:C42"/>
    <mergeCell ref="D40:E40"/>
    <mergeCell ref="D42:E42"/>
    <mergeCell ref="K40:K42"/>
    <mergeCell ref="L40:L42"/>
    <mergeCell ref="L36:L39"/>
    <mergeCell ref="D37:E37"/>
    <mergeCell ref="D38:E38"/>
    <mergeCell ref="D39:E39"/>
    <mergeCell ref="L28:L30"/>
    <mergeCell ref="A36:A39"/>
    <mergeCell ref="K36:K39"/>
    <mergeCell ref="K25:K27"/>
    <mergeCell ref="D32:E32"/>
    <mergeCell ref="D25:E25"/>
    <mergeCell ref="D27:E27"/>
    <mergeCell ref="C25:C27"/>
    <mergeCell ref="A73:L73"/>
    <mergeCell ref="D70:E70"/>
    <mergeCell ref="A70:A72"/>
    <mergeCell ref="C70:C72"/>
    <mergeCell ref="K70:K72"/>
    <mergeCell ref="L70:L72"/>
    <mergeCell ref="D66:E66"/>
    <mergeCell ref="D67:E67"/>
    <mergeCell ref="D68:E68"/>
    <mergeCell ref="C66:C69"/>
    <mergeCell ref="D72:E72"/>
    <mergeCell ref="A66:A69"/>
    <mergeCell ref="K66:K69"/>
    <mergeCell ref="D69:E69"/>
    <mergeCell ref="L66:L69"/>
    <mergeCell ref="D71:E71"/>
    <mergeCell ref="A77:A79"/>
    <mergeCell ref="K77:K79"/>
    <mergeCell ref="L77:L79"/>
    <mergeCell ref="D77:E77"/>
    <mergeCell ref="C77:C79"/>
    <mergeCell ref="D75:E75"/>
    <mergeCell ref="D76:E76"/>
    <mergeCell ref="D78:E78"/>
    <mergeCell ref="D79:E79"/>
    <mergeCell ref="L60:L62"/>
    <mergeCell ref="A63:A65"/>
    <mergeCell ref="L63:L65"/>
    <mergeCell ref="K63:K65"/>
    <mergeCell ref="C63:C65"/>
    <mergeCell ref="C60:C62"/>
    <mergeCell ref="K60:K62"/>
    <mergeCell ref="A60:A62"/>
    <mergeCell ref="D60:E60"/>
    <mergeCell ref="L51:L54"/>
    <mergeCell ref="A51:A54"/>
    <mergeCell ref="C51:C54"/>
    <mergeCell ref="D52:E52"/>
    <mergeCell ref="A43:A45"/>
    <mergeCell ref="C43:C45"/>
    <mergeCell ref="D43:E43"/>
    <mergeCell ref="D45:E45"/>
    <mergeCell ref="K43:K45"/>
    <mergeCell ref="L43:L45"/>
    <mergeCell ref="D46:E46"/>
    <mergeCell ref="A46:A49"/>
    <mergeCell ref="C46:C49"/>
    <mergeCell ref="K46:K49"/>
    <mergeCell ref="L46:L49"/>
    <mergeCell ref="A50:L50"/>
    <mergeCell ref="D51:E51"/>
    <mergeCell ref="K51:K54"/>
    <mergeCell ref="B46:B47"/>
    <mergeCell ref="B51:B52"/>
    <mergeCell ref="A22:A24"/>
    <mergeCell ref="D22:E22"/>
    <mergeCell ref="D24:E24"/>
    <mergeCell ref="C22:C24"/>
    <mergeCell ref="K22:K24"/>
    <mergeCell ref="C19:C21"/>
    <mergeCell ref="C28:C30"/>
    <mergeCell ref="D28:E28"/>
    <mergeCell ref="D30:E30"/>
    <mergeCell ref="K28:K30"/>
    <mergeCell ref="D20:E20"/>
    <mergeCell ref="D21:E21"/>
    <mergeCell ref="D23:E23"/>
    <mergeCell ref="D29:E29"/>
    <mergeCell ref="D26:E26"/>
    <mergeCell ref="D6:E6"/>
    <mergeCell ref="A2:L2"/>
    <mergeCell ref="L3:L4"/>
    <mergeCell ref="D8:E8"/>
    <mergeCell ref="D5:E5"/>
    <mergeCell ref="D11:E11"/>
    <mergeCell ref="D3:E4"/>
    <mergeCell ref="L8:L10"/>
    <mergeCell ref="L11:L14"/>
    <mergeCell ref="G3:I3"/>
    <mergeCell ref="J3:J4"/>
    <mergeCell ref="K3:K4"/>
    <mergeCell ref="A7:L7"/>
    <mergeCell ref="A3:A4"/>
    <mergeCell ref="F3:F4"/>
    <mergeCell ref="C3:C4"/>
    <mergeCell ref="B3:B4"/>
    <mergeCell ref="A8:A10"/>
    <mergeCell ref="K8:K10"/>
    <mergeCell ref="A11:A14"/>
    <mergeCell ref="C11:C14"/>
    <mergeCell ref="C8:C10"/>
    <mergeCell ref="K11:K14"/>
    <mergeCell ref="F13:F14"/>
    <mergeCell ref="A15:A18"/>
    <mergeCell ref="K15:K18"/>
    <mergeCell ref="C15:C18"/>
    <mergeCell ref="D15:E15"/>
    <mergeCell ref="L15:L18"/>
    <mergeCell ref="A19:A21"/>
    <mergeCell ref="L19:L21"/>
    <mergeCell ref="L32:L35"/>
    <mergeCell ref="A74:A76"/>
    <mergeCell ref="D74:E74"/>
    <mergeCell ref="K74:K76"/>
    <mergeCell ref="L74:L76"/>
    <mergeCell ref="C74:C76"/>
    <mergeCell ref="A28:A30"/>
    <mergeCell ref="L22:L24"/>
    <mergeCell ref="A25:A27"/>
    <mergeCell ref="K19:K21"/>
    <mergeCell ref="D19:E19"/>
    <mergeCell ref="A32:A35"/>
    <mergeCell ref="C32:C35"/>
    <mergeCell ref="D33:E33"/>
    <mergeCell ref="D34:E34"/>
    <mergeCell ref="D35:E35"/>
    <mergeCell ref="K32:K35"/>
  </mergeCells>
  <printOptions horizontalCentered="1"/>
  <pageMargins left="0.39370078740157483" right="0.51181102362204722" top="1.1811023622047245" bottom="0.39370078740157483" header="0.31496062992125984" footer="0.31496062992125984"/>
  <pageSetup paperSize="9" scale="46" firstPageNumber="3" fitToHeight="0" orientation="landscape" r:id="rId1"/>
  <headerFooter differentFirst="1">
    <oddHeader>&amp;C&amp;"Times New Roman,обычный"&amp;14&amp;P</oddHeader>
    <firstHeader>&amp;C&amp;"Times New Roman,обычный"&amp;14 3</firstHeader>
  </headerFooter>
  <rowBreaks count="4" manualBreakCount="4">
    <brk id="14" max="11" man="1"/>
    <brk id="27" max="11" man="1"/>
    <brk id="49" max="11" man="1"/>
    <brk id="7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 ПАГ 8953</vt:lpstr>
      <vt:lpstr>'Таблица 1 ПАГ 8953'!Заголовки_для_печати</vt:lpstr>
      <vt:lpstr>'Таблица 1 ПАГ 8953'!Область_печати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2025-09-24T10:44:56Z</dcterms:modified>
</cp:coreProperties>
</file>